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الكمية">Sheet1!$C$13:$C$15</definedName>
    <definedName name="صنف_1">Sheet1!$B$13:$B$15</definedName>
    <definedName name="صنف_2">Sheet1!$D$13:$D$15</definedName>
  </definedNames>
  <calcPr calcId="144525"/>
</workbook>
</file>

<file path=xl/calcChain.xml><?xml version="1.0" encoding="utf-8"?>
<calcChain xmlns="http://schemas.openxmlformats.org/spreadsheetml/2006/main">
  <c r="C24" i="1" l="1"/>
  <c r="D24" i="1"/>
  <c r="E24" i="1"/>
  <c r="B24" i="1"/>
  <c r="C28" i="1" a="1"/>
  <c r="C28" i="1" s="1"/>
  <c r="D28" i="1" a="1"/>
  <c r="D28" i="1" s="1"/>
  <c r="E28" i="1" a="1"/>
  <c r="E28" i="1" s="1"/>
  <c r="B28" i="1" a="1"/>
  <c r="B28" i="1" s="1"/>
  <c r="O18" i="1"/>
  <c r="N18" i="1"/>
  <c r="M18" i="1"/>
  <c r="L18" i="1"/>
  <c r="M17" i="1"/>
  <c r="N17" i="1"/>
  <c r="O17" i="1"/>
  <c r="L17" i="1"/>
</calcChain>
</file>

<file path=xl/sharedStrings.xml><?xml version="1.0" encoding="utf-8"?>
<sst xmlns="http://schemas.openxmlformats.org/spreadsheetml/2006/main" count="56" uniqueCount="17">
  <si>
    <t>المندوب</t>
  </si>
  <si>
    <t>صنف 1</t>
  </si>
  <si>
    <t>الكمية</t>
  </si>
  <si>
    <t>صنف 2</t>
  </si>
  <si>
    <t>صنف 3</t>
  </si>
  <si>
    <t>صنف 4</t>
  </si>
  <si>
    <t>محمود</t>
  </si>
  <si>
    <t>محمد</t>
  </si>
  <si>
    <t>حامد</t>
  </si>
  <si>
    <t>دقيق</t>
  </si>
  <si>
    <t>ارز</t>
  </si>
  <si>
    <t>عدس</t>
  </si>
  <si>
    <t>سكر</t>
  </si>
  <si>
    <t>المطلوب دالة لتجميع الاصناف يومى</t>
  </si>
  <si>
    <t>اليوم</t>
  </si>
  <si>
    <t>المعادلة ادناه</t>
  </si>
  <si>
    <t>{ =SUMPRODUCT((INDEX($B$13:$I$15,,2*(COLUMNS($B$1:b1)-1)+1)=E23)*1,INDEX($B$13:$I$15,,2*(COLUMNS($B$1:b1))))}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</si>
</sst>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3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2" borderId="0" xfId="0" applyFill="1"/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8"/>
  <sheetViews>
    <sheetView rightToLeft="1" tabSelected="1" topLeftCell="A9" workbookViewId="0">
      <selection activeCell="E17" sqref="E17"/>
    </sheetView>
  </sheetViews>
  <sheetFormatPr defaultRowHeight="15" x14ac:dyDescent="0.25"/>
  <cols>
    <col min="1" max="1" width="10.42578125" bestFit="1" customWidth="1"/>
  </cols>
  <sheetData>
    <row r="2" spans="1:9" x14ac:dyDescent="0.25">
      <c r="A2" s="1">
        <v>41913</v>
      </c>
    </row>
    <row r="3" spans="1:9" x14ac:dyDescent="0.25">
      <c r="A3" t="s">
        <v>0</v>
      </c>
      <c r="B3" t="s">
        <v>1</v>
      </c>
      <c r="C3" t="s">
        <v>2</v>
      </c>
      <c r="D3" t="s">
        <v>3</v>
      </c>
      <c r="E3" t="s">
        <v>2</v>
      </c>
      <c r="F3" t="s">
        <v>4</v>
      </c>
      <c r="G3" t="s">
        <v>2</v>
      </c>
      <c r="H3" t="s">
        <v>5</v>
      </c>
      <c r="I3" t="s">
        <v>2</v>
      </c>
    </row>
    <row r="4" spans="1:9" x14ac:dyDescent="0.25">
      <c r="A4" t="s">
        <v>6</v>
      </c>
      <c r="B4" t="s">
        <v>9</v>
      </c>
      <c r="C4">
        <v>10</v>
      </c>
      <c r="D4" t="s">
        <v>10</v>
      </c>
      <c r="E4">
        <v>15</v>
      </c>
      <c r="F4" t="s">
        <v>11</v>
      </c>
      <c r="G4">
        <v>4</v>
      </c>
      <c r="H4" t="s">
        <v>12</v>
      </c>
      <c r="I4">
        <v>10</v>
      </c>
    </row>
    <row r="5" spans="1:9" x14ac:dyDescent="0.25">
      <c r="A5" t="s">
        <v>7</v>
      </c>
      <c r="B5" t="s">
        <v>9</v>
      </c>
      <c r="C5">
        <v>6</v>
      </c>
      <c r="D5" t="s">
        <v>10</v>
      </c>
      <c r="E5">
        <v>7</v>
      </c>
      <c r="F5" t="s">
        <v>11</v>
      </c>
      <c r="G5">
        <v>2</v>
      </c>
      <c r="H5" t="s">
        <v>12</v>
      </c>
      <c r="I5">
        <v>17</v>
      </c>
    </row>
    <row r="6" spans="1:9" x14ac:dyDescent="0.25">
      <c r="A6" t="s">
        <v>8</v>
      </c>
      <c r="B6" t="s">
        <v>9</v>
      </c>
      <c r="C6">
        <v>18</v>
      </c>
      <c r="D6" t="s">
        <v>10</v>
      </c>
      <c r="E6">
        <v>3</v>
      </c>
      <c r="F6" t="s">
        <v>11</v>
      </c>
      <c r="G6">
        <v>8</v>
      </c>
      <c r="H6" t="s">
        <v>12</v>
      </c>
      <c r="I6">
        <v>18</v>
      </c>
    </row>
    <row r="11" spans="1:9" x14ac:dyDescent="0.25">
      <c r="A11" s="1">
        <v>41913</v>
      </c>
    </row>
    <row r="12" spans="1:9" x14ac:dyDescent="0.25">
      <c r="A12" t="s">
        <v>0</v>
      </c>
      <c r="B12" t="s">
        <v>1</v>
      </c>
      <c r="C12" t="s">
        <v>2</v>
      </c>
      <c r="D12" t="s">
        <v>3</v>
      </c>
      <c r="E12" t="s">
        <v>2</v>
      </c>
      <c r="F12" t="s">
        <v>4</v>
      </c>
      <c r="G12" t="s">
        <v>2</v>
      </c>
      <c r="H12" t="s">
        <v>5</v>
      </c>
      <c r="I12" t="s">
        <v>2</v>
      </c>
    </row>
    <row r="13" spans="1:9" x14ac:dyDescent="0.25">
      <c r="A13" t="s">
        <v>6</v>
      </c>
      <c r="B13" t="s">
        <v>9</v>
      </c>
      <c r="C13">
        <v>6</v>
      </c>
      <c r="D13" t="s">
        <v>10</v>
      </c>
      <c r="E13">
        <v>15</v>
      </c>
      <c r="F13" t="s">
        <v>11</v>
      </c>
      <c r="G13">
        <v>6</v>
      </c>
      <c r="H13" t="s">
        <v>12</v>
      </c>
      <c r="I13">
        <v>17</v>
      </c>
    </row>
    <row r="14" spans="1:9" x14ac:dyDescent="0.25">
      <c r="A14" t="s">
        <v>7</v>
      </c>
      <c r="B14" t="s">
        <v>9</v>
      </c>
      <c r="C14">
        <v>3</v>
      </c>
      <c r="D14" t="s">
        <v>10</v>
      </c>
      <c r="E14">
        <v>8</v>
      </c>
      <c r="F14" t="s">
        <v>11</v>
      </c>
      <c r="G14">
        <v>3</v>
      </c>
      <c r="H14" t="s">
        <v>12</v>
      </c>
      <c r="I14">
        <v>11</v>
      </c>
    </row>
    <row r="15" spans="1:9" x14ac:dyDescent="0.25">
      <c r="A15" t="s">
        <v>8</v>
      </c>
      <c r="B15" t="s">
        <v>9</v>
      </c>
      <c r="C15">
        <v>4</v>
      </c>
      <c r="D15" t="s">
        <v>10</v>
      </c>
      <c r="E15">
        <v>7</v>
      </c>
      <c r="F15" t="s">
        <v>11</v>
      </c>
      <c r="G15">
        <v>7</v>
      </c>
      <c r="H15" t="s">
        <v>12</v>
      </c>
      <c r="I15">
        <v>7</v>
      </c>
    </row>
    <row r="17" spans="1:15" x14ac:dyDescent="0.25">
      <c r="K17" s="5"/>
      <c r="L17" s="5" t="str">
        <f>INDEX($B$13:$I$13,,2*(COLUMNS($B$1:B1)-1)+1)</f>
        <v>دقيق</v>
      </c>
      <c r="M17" s="5" t="str">
        <f>INDEX($B$13:$I$13,,2*(COLUMNS($B$1:C1)-1)+1)</f>
        <v>ارز</v>
      </c>
      <c r="N17" s="5" t="str">
        <f>INDEX($B$13:$I$13,,2*(COLUMNS($B$1:D1)-1)+1)</f>
        <v>عدس</v>
      </c>
      <c r="O17" s="5" t="str">
        <f>INDEX($B$13:$I$13,,2*(COLUMNS($B$1:E1)-1)+1)</f>
        <v>سكر</v>
      </c>
    </row>
    <row r="18" spans="1:15" x14ac:dyDescent="0.25">
      <c r="K18" s="5"/>
      <c r="L18" s="5">
        <f>INDEX($B$13:$I$13,,2*(COLUMNS($B$1:B1)))</f>
        <v>6</v>
      </c>
      <c r="M18" s="5">
        <f>INDEX($B$13:$I$13,,2*(COLUMNS($B$1:C1)))</f>
        <v>15</v>
      </c>
      <c r="N18" s="5">
        <f>INDEX($B$13:$I$13,,2*(COLUMNS($B$1:D1)))</f>
        <v>6</v>
      </c>
      <c r="O18" s="5">
        <f>INDEX($B$13:$I$13,,2*(COLUMNS($B$1:E1)))</f>
        <v>17</v>
      </c>
    </row>
    <row r="21" spans="1:15" ht="31.5" x14ac:dyDescent="0.25">
      <c r="B21" t="s">
        <v>13</v>
      </c>
      <c r="F21" s="3" t="s">
        <v>15</v>
      </c>
      <c r="G21" s="3"/>
      <c r="H21" s="3"/>
      <c r="I21" s="3"/>
      <c r="J21" s="3"/>
      <c r="K21" s="3"/>
      <c r="L21" s="3"/>
      <c r="M21" s="3"/>
    </row>
    <row r="22" spans="1:15" ht="29.25" customHeight="1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4" t="s">
        <v>16</v>
      </c>
    </row>
    <row r="23" spans="1:15" x14ac:dyDescent="0.25">
      <c r="A23" t="s">
        <v>14</v>
      </c>
      <c r="B23" t="s">
        <v>9</v>
      </c>
      <c r="C23" t="s">
        <v>10</v>
      </c>
      <c r="D23" t="s">
        <v>11</v>
      </c>
      <c r="E23" t="s">
        <v>12</v>
      </c>
    </row>
    <row r="24" spans="1:15" x14ac:dyDescent="0.25">
      <c r="A24" s="1">
        <v>41913</v>
      </c>
      <c r="B24">
        <f>SUMPRODUCT((INDEX($B$13:$I$15,,2*(COLUMNS($B$1:B1)-1)+1)=B23)*1,INDEX($B$13:$I$15,,2*(COLUMNS($B$1:B1))))</f>
        <v>13</v>
      </c>
      <c r="C24">
        <f>SUMPRODUCT((INDEX($B$13:$I$15,,2*(COLUMNS($B$1:C1)-1)+1)=C23)*1,INDEX($B$13:$I$15,,2*(COLUMNS($B$1:C1))))</f>
        <v>30</v>
      </c>
      <c r="D24">
        <f>SUMPRODUCT((INDEX($B$13:$I$15,,2*(COLUMNS($B$1:D1)-1)+1)=D23)*1,INDEX($B$13:$I$15,,2*(COLUMNS($B$1:D1))))</f>
        <v>16</v>
      </c>
      <c r="E24">
        <f>SUMPRODUCT((INDEX($B$13:$I$15,,2*(COLUMNS($B$1:E1)-1)+1)=E23)*1,INDEX($B$13:$I$15,,2*(COLUMNS($B$1:E1))))</f>
        <v>35</v>
      </c>
    </row>
    <row r="25" spans="1:15" x14ac:dyDescent="0.25">
      <c r="A25" s="1">
        <v>41914</v>
      </c>
    </row>
    <row r="28" spans="1:15" x14ac:dyDescent="0.25">
      <c r="B28" s="2">
        <f t="array" ref="B28">SUMPRODUCT((INDEX($B$13:$I$15,,2*(COLUMNS($B$1:B1)-1)+1)=B23)*1,INDEX($B$13:$I$15,,2*(COLUMNS($B$1:B1))))</f>
        <v>13</v>
      </c>
      <c r="C28" s="2">
        <f t="array" ref="C28">SUMPRODUCT((INDEX($B$13:$I$15,,2*(COLUMNS($B$1:C1)-1)+1)=C23)*1,INDEX($B$13:$I$15,,2*(COLUMNS($B$1:C1))))</f>
        <v>30</v>
      </c>
      <c r="D28" s="2">
        <f t="array" ref="D28">SUMPRODUCT((INDEX($B$13:$I$15,,2*(COLUMNS($B$1:D1)-1)+1)=D23)*1,INDEX($B$13:$I$15,,2*(COLUMNS($B$1:D1))))</f>
        <v>16</v>
      </c>
      <c r="E28" s="2">
        <f t="array" ref="E28">SUMPRODUCT((INDEX($B$13:$I$15,,2*(COLUMNS($B$1:E1)-1)+1)=E23)*1,INDEX($B$13:$I$15,,2*(COLUMNS($B$1:E1))))</f>
        <v>35</v>
      </c>
    </row>
  </sheetData>
  <mergeCells count="1">
    <mergeCell ref="F21:M21"/>
  </mergeCells>
  <dataValidations count="1">
    <dataValidation type="custom" allowBlank="1" showInputMessage="1" showErrorMessage="1" sqref="B28:E28 B24:E24 B23:E23 L17:O18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B24:E24 K17:K18 L17:O18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الكمية</vt:lpstr>
      <vt:lpstr>صنف_1</vt:lpstr>
      <vt:lpstr>صنف_2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2014-10-05T17:48:41Z</dcterms:modified>
</cp:coreProperties>
</file>